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Phụ lục 01" sheetId="1" r:id="rId1"/>
    <sheet name="Phụ lục 3" sheetId="2" r:id="rId2"/>
    <sheet name="Phụ lục 02" sheetId="3" r:id="rId3"/>
  </sheets>
  <calcPr calcId="162913"/>
</workbook>
</file>

<file path=xl/calcChain.xml><?xml version="1.0" encoding="utf-8"?>
<calcChain xmlns="http://schemas.openxmlformats.org/spreadsheetml/2006/main">
  <c r="E10" i="3" l="1"/>
  <c r="D21" i="1" l="1"/>
  <c r="E22" i="2"/>
  <c r="D22" i="2"/>
</calcChain>
</file>

<file path=xl/sharedStrings.xml><?xml version="1.0" encoding="utf-8"?>
<sst xmlns="http://schemas.openxmlformats.org/spreadsheetml/2006/main" count="169" uniqueCount="74">
  <si>
    <t>TT</t>
  </si>
  <si>
    <t>Họ và tên</t>
  </si>
  <si>
    <t>Địa chỉ</t>
  </si>
  <si>
    <t>Ghi chú</t>
  </si>
  <si>
    <t>Hộ nghèo</t>
  </si>
  <si>
    <t>Tổng cộng</t>
  </si>
  <si>
    <t>X</t>
  </si>
  <si>
    <t>Phụ lục 01</t>
  </si>
  <si>
    <t>Tên đối tượng tham gia dự án</t>
  </si>
  <si>
    <t>Hỗ trợ của Nhà nước (triệu đồng)</t>
  </si>
  <si>
    <t>Đối ứng (quy theo giá trị) Triệu đồng</t>
  </si>
  <si>
    <t>Đăng ký vay vốn từ ngân hàng CSXH (Triệu đồng)</t>
  </si>
  <si>
    <t>BẢNG ĐỐI ỨNG CỦA CÁC 
HỘI DÂN ĐƯỢC QUY ĐỔI THEO GIÁ TRỊ TRIỆU ĐÒNG</t>
  </si>
  <si>
    <t>Nội dung</t>
  </si>
  <si>
    <t>Đơn vị tính</t>
  </si>
  <si>
    <t>Tổng dự toán</t>
  </si>
  <si>
    <t>Chia ra các nguồn</t>
  </si>
  <si>
    <t>Số lượng</t>
  </si>
  <si>
    <t>Đơn giá</t>
  </si>
  <si>
    <t>Thành tiền</t>
  </si>
  <si>
    <t>Ngân sách Trung ương</t>
  </si>
  <si>
    <t>Ngân sách địa phương</t>
  </si>
  <si>
    <t>Đối ứng của người dân</t>
  </si>
  <si>
    <t>Vay từ Ngân hàng</t>
  </si>
  <si>
    <t>Nguồn khác</t>
  </si>
  <si>
    <t>Triệu đồng</t>
  </si>
  <si>
    <t>-</t>
  </si>
  <si>
    <t>Công lao động, làm chuồng, thức ăn...</t>
  </si>
  <si>
    <t>Chi phí thẩm định giá</t>
  </si>
  <si>
    <t>Tổng Cộng</t>
  </si>
  <si>
    <t>DỰ TOÁN KINH PHÍ THỰC HIỆN DỰ ÁN</t>
  </si>
  <si>
    <t>Phụ lục 03</t>
  </si>
  <si>
    <t>Hỗ trợ</t>
  </si>
  <si>
    <t>Stt</t>
  </si>
  <si>
    <t>Số lao động (người)</t>
  </si>
  <si>
    <t>Đối tượng</t>
  </si>
  <si>
    <t>Đăng ký hỗ trợ (Giống bò vàng)</t>
  </si>
  <si>
    <t xml:space="preserve">DANH SÁCH 
Hộ dân tham gia dự án “thực hiện hỗ trợ phát triển sản xuất, đa dạng 
hóa sinh kế cộng đồng (hỗ trợ bò cái sinh sản)” của Tiểu Dự án 2 thuộc Dự án 3 Chương trình mục tiêu quốc gia phát triển kinh tế - xã hội vùng đồng bào dân tộc thiểu số và miền núi năm 2022 trên địa bàn xã Ia Đal
</t>
  </si>
  <si>
    <t>Hà Thị Duyên</t>
  </si>
  <si>
    <t> Thôn 3</t>
  </si>
  <si>
    <t>Cao Thị Dung</t>
  </si>
  <si>
    <t> Ngần Thị Thoại</t>
  </si>
  <si>
    <t>Thôn 3</t>
  </si>
  <si>
    <t> Trương Công Hiệp</t>
  </si>
  <si>
    <t>Thôn 4 </t>
  </si>
  <si>
    <t> Quàng Văn Thanh</t>
  </si>
  <si>
    <t>Hà Thị Uyệt</t>
  </si>
  <si>
    <t>Thôn 4</t>
  </si>
  <si>
    <t>Hoàng Bá Đường</t>
  </si>
  <si>
    <t>Thôn 5</t>
  </si>
  <si>
    <t>Phạm Văn Thân</t>
  </si>
  <si>
    <t>Trần Văn Cường</t>
  </si>
  <si>
    <t>Vi Văn Chắn</t>
  </si>
  <si>
    <t>Thôn Ia Đal</t>
  </si>
  <si>
    <t>Lục Thị Uyên</t>
  </si>
  <si>
    <t>Hà Văn Phiêu</t>
  </si>
  <si>
    <t>Bùi Văn Thuận</t>
  </si>
  <si>
    <t>Trương Văn Tuấn</t>
  </si>
  <si>
    <t>Vi Văn Xuyển</t>
  </si>
  <si>
    <t>Thôn 
Chư Hem</t>
  </si>
  <si>
    <t>Hộ thoát nghèo</t>
  </si>
  <si>
    <t>Hộ cận nghèo</t>
  </si>
  <si>
    <t>Đơn vị: Triệu đồng</t>
  </si>
  <si>
    <t>Hộ 
cận nghèo</t>
  </si>
  <si>
    <t>Hỗ trợ bò cái sinh sản</t>
  </si>
  <si>
    <t xml:space="preserve">        -   </t>
  </si>
  <si>
    <t xml:space="preserve">      -   </t>
  </si>
  <si>
    <t> Triệu đồng</t>
  </si>
  <si>
    <t>Quản lý dự án</t>
  </si>
  <si>
    <t>Chi phí lập hồ sơ E-HSMT và đánh giá E-HSDT (Làm tròn)</t>
  </si>
  <si>
    <t>Phụ lục 02</t>
  </si>
  <si>
    <t>(Kèm theo Quyết định số 101 /QĐ-UBND ngày 19 /4/2023 của Chủ tịch UBND huyện Ia H'Drai)</t>
  </si>
  <si>
    <t>(Kèm theo Quyết định số  101 /QĐ-UBND ngày  19 /4/2023 của Chủ tịch UBND huyện Ia H'Drai)</t>
  </si>
  <si>
    <t>(Kèm theo Quyết định số 101 /QĐ-UBND ngày 19/4/2023 của Chủ tịch UBND huyện Ia H'Drai)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</si>
</sst>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3"/>
      <color theme="1"/>
      <name val="Times New Roman"/>
      <family val="1"/>
    </font>
    <font>
      <i/>
      <sz val="13"/>
      <color theme="1"/>
      <name val="Times New Roman"/>
      <family val="1"/>
    </font>
    <font>
      <sz val="11"/>
      <color rgb="FFFF0000"/>
      <name val="Calibri"/>
      <family val="2"/>
      <scheme val="minor"/>
    </font>
    <font>
      <b/>
      <sz val="12"/>
      <color rgb="FFFF0000"/>
      <name val="Times New Roman"/>
      <family val="1"/>
    </font>
    <font>
      <b/>
      <sz val="12"/>
      <color theme="1"/>
      <name val="Times New Roman"/>
      <family val="1"/>
    </font>
    <font>
      <sz val="14"/>
      <color theme="1"/>
      <name val="Times New Roman"/>
      <family val="1"/>
    </font>
    <font>
      <b/>
      <sz val="14"/>
      <color theme="1"/>
      <name val="Times New Roman"/>
      <family val="1"/>
    </font>
    <font>
      <b/>
      <sz val="16"/>
      <color theme="1"/>
      <name val="Times New Roman"/>
      <family val="1"/>
    </font>
    <font>
      <sz val="14"/>
      <color rgb="FF000000"/>
      <name val="Times New Roman"/>
      <family val="1"/>
    </font>
    <font>
      <b/>
      <sz val="12"/>
      <color rgb="FF000000"/>
      <name val="Times New Roman"/>
      <family val="1"/>
    </font>
    <font>
      <b/>
      <sz val="14"/>
      <color rgb="FF000000"/>
      <name val="Times New Roman"/>
      <family val="1"/>
    </font>
    <font>
      <i/>
      <sz val="14"/>
      <color theme="1"/>
      <name val="Times New Roman"/>
      <family val="1"/>
    </font>
    <font>
      <sz val="10"/>
      <color theme="1"/>
      <name val="Times New Roman"/>
      <family val="1"/>
    </font>
    <font>
      <sz val="14"/>
      <name val="Times New Roman"/>
      <family val="1"/>
    </font>
    <font>
      <b/>
      <sz val="14"/>
      <name val="Times New Roman"/>
      <family val="1"/>
    </font>
    <font>
      <i/>
      <sz val="12"/>
      <color theme="1"/>
      <name val="Times New Roman"/>
      <family val="1"/>
    </font>
    <font>
      <i/>
      <sz val="11"/>
      <color theme="1"/>
      <name val="Times New Roman"/>
      <family val="1"/>
    </font>
    <font>
      <b/>
      <sz val="12"/>
      <name val="Times New Roman"/>
      <family val="1"/>
    </font>
    <font>
      <sz val="11"/>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s>
  <cellStyleXfs count="1">
    <xf numFmtId="0" fontId="0" fillId="0" borderId="0"/>
  </cellStyleXfs>
  <cellXfs count="57">
    <xf numFmtId="0" fontId="0" fillId="0" borderId="0" xfId="0"/>
    <xf numFmtId="0" fontId="1" fillId="0" borderId="0" xfId="0" applyFont="1"/>
    <xf numFmtId="0" fontId="4" fillId="0" borderId="0" xfId="0" applyFont="1" applyAlignment="1"/>
    <xf numFmtId="0" fontId="3" fillId="0" borderId="0" xfId="0" applyFont="1"/>
    <xf numFmtId="0" fontId="2" fillId="0" borderId="0" xfId="0" applyFont="1" applyAlignment="1">
      <alignment vertical="center" wrapText="1"/>
    </xf>
    <xf numFmtId="0" fontId="6" fillId="0" borderId="1" xfId="0" applyFont="1" applyBorder="1" applyAlignment="1">
      <alignment horizontal="center" vertical="center" wrapText="1"/>
    </xf>
    <xf numFmtId="0" fontId="6" fillId="0" borderId="0" xfId="0" applyFont="1"/>
    <xf numFmtId="0" fontId="5" fillId="0" borderId="0" xfId="0" applyFont="1"/>
    <xf numFmtId="0" fontId="14" fillId="0" borderId="0" xfId="0" applyFont="1"/>
    <xf numFmtId="0" fontId="16" fillId="0" borderId="0" xfId="0" applyFont="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xf numFmtId="0" fontId="7" fillId="0" borderId="1" xfId="0" applyFont="1" applyBorder="1"/>
    <xf numFmtId="0" fontId="9" fillId="0" borderId="1" xfId="0" applyFont="1" applyBorder="1" applyAlignment="1">
      <alignment horizontal="right" vertical="center"/>
    </xf>
    <xf numFmtId="0" fontId="7" fillId="0" borderId="1" xfId="0" applyFont="1" applyBorder="1" applyAlignment="1">
      <alignment horizontal="right"/>
    </xf>
    <xf numFmtId="0" fontId="11" fillId="0" borderId="1" xfId="0" applyFont="1" applyBorder="1" applyAlignment="1">
      <alignment horizontal="center" vertical="center" wrapText="1"/>
    </xf>
    <xf numFmtId="0" fontId="9" fillId="0" borderId="1" xfId="0" applyFont="1" applyBorder="1"/>
    <xf numFmtId="0" fontId="7" fillId="0" borderId="1" xfId="0" applyFont="1" applyBorder="1" applyAlignment="1">
      <alignment horizontal="center" vertical="center"/>
    </xf>
    <xf numFmtId="0" fontId="6" fillId="0" borderId="0" xfId="0" applyFont="1" applyAlignment="1">
      <alignment vertical="center" wrapText="1"/>
    </xf>
    <xf numFmtId="0" fontId="13" fillId="0" borderId="0" xfId="0" applyFont="1"/>
    <xf numFmtId="0" fontId="13" fillId="0" borderId="0" xfId="0" applyFont="1" applyAlignment="1">
      <alignment vertical="center" wrapText="1"/>
    </xf>
    <xf numFmtId="0" fontId="18"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vertical="center" wrapText="1"/>
    </xf>
    <xf numFmtId="0" fontId="15" fillId="0" borderId="4" xfId="0" applyFont="1" applyBorder="1" applyAlignment="1">
      <alignment horizontal="center" vertical="center" wrapText="1"/>
    </xf>
    <xf numFmtId="0" fontId="19" fillId="0" borderId="0" xfId="0" applyFont="1"/>
    <xf numFmtId="0" fontId="14" fillId="0" borderId="3" xfId="0" applyFont="1" applyBorder="1" applyAlignment="1">
      <alignment horizontal="center" vertical="center" wrapText="1"/>
    </xf>
    <xf numFmtId="0" fontId="14" fillId="0" borderId="4" xfId="0" applyFont="1" applyBorder="1" applyAlignment="1">
      <alignment vertical="center" wrapText="1"/>
    </xf>
    <xf numFmtId="0" fontId="14" fillId="0" borderId="4" xfId="0" applyFont="1" applyBorder="1" applyAlignment="1">
      <alignment horizontal="center" vertical="center" wrapText="1"/>
    </xf>
    <xf numFmtId="0" fontId="7" fillId="0" borderId="7" xfId="0" applyFont="1" applyBorder="1" applyAlignment="1">
      <alignment horizontal="center"/>
    </xf>
    <xf numFmtId="0" fontId="7" fillId="0" borderId="10" xfId="0" applyFont="1" applyBorder="1" applyAlignment="1">
      <alignment horizontal="center"/>
    </xf>
    <xf numFmtId="0" fontId="7" fillId="0" borderId="8" xfId="0" applyFont="1" applyBorder="1" applyAlignment="1">
      <alignment horizontal="center"/>
    </xf>
    <xf numFmtId="0" fontId="5" fillId="0" borderId="0" xfId="0" applyFont="1" applyAlignment="1">
      <alignment horizontal="right" indent="1"/>
    </xf>
    <xf numFmtId="0" fontId="15" fillId="0" borderId="0" xfId="0" applyFont="1" applyAlignment="1">
      <alignment horizontal="center" vertical="center" wrapText="1"/>
    </xf>
    <xf numFmtId="0" fontId="15"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Border="1" applyAlignment="1">
      <alignment horizontal="left" vertical="center"/>
    </xf>
    <xf numFmtId="0" fontId="7" fillId="0" borderId="0" xfId="0" applyFont="1" applyAlignment="1">
      <alignment horizontal="center" wrapText="1"/>
    </xf>
    <xf numFmtId="0" fontId="7" fillId="0" borderId="0" xfId="0" applyFont="1" applyAlignment="1">
      <alignment horizontal="center"/>
    </xf>
    <xf numFmtId="0" fontId="5" fillId="0" borderId="0" xfId="0" applyFont="1" applyAlignment="1">
      <alignment horizontal="right"/>
    </xf>
    <xf numFmtId="0" fontId="16" fillId="0" borderId="0" xfId="0" applyFont="1" applyAlignment="1">
      <alignment horizontal="center" vertical="center" wrapText="1"/>
    </xf>
    <xf numFmtId="0" fontId="7" fillId="0" borderId="1" xfId="0" applyFont="1" applyBorder="1" applyAlignment="1">
      <alignment horizontal="center"/>
    </xf>
    <xf numFmtId="0" fontId="17" fillId="0" borderId="9" xfId="0" applyFont="1" applyBorder="1" applyAlignment="1">
      <alignment horizontal="center"/>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8" fillId="0" borderId="0" xfId="0" applyFont="1" applyAlignment="1">
      <alignment horizontal="center" vertical="center"/>
    </xf>
    <xf numFmtId="0" fontId="12" fillId="0" borderId="0" xfId="0" applyFont="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514350</xdr:colOff>
      <xdr:row>1</xdr:row>
      <xdr:rowOff>1171575</xdr:rowOff>
    </xdr:from>
    <xdr:to>
      <xdr:col>4</xdr:col>
      <xdr:colOff>428625</xdr:colOff>
      <xdr:row>1</xdr:row>
      <xdr:rowOff>1171575</xdr:rowOff>
    </xdr:to>
    <xdr:cxnSp macro="">
      <xdr:nvCxnSpPr>
        <xdr:cNvPr id="3" name="Straight Connector 2"/>
        <xdr:cNvCxnSpPr/>
      </xdr:nvCxnSpPr>
      <xdr:spPr>
        <a:xfrm>
          <a:off x="2638425" y="1371600"/>
          <a:ext cx="14668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219075</xdr:colOff>
      <xdr:row>2</xdr:row>
      <xdr:rowOff>0</xdr:rowOff>
    </xdr:from>
    <xdr:to>
      <xdr:col>4</xdr:col>
      <xdr:colOff>209550</xdr:colOff>
      <xdr:row>2</xdr:row>
      <xdr:rowOff>0</xdr:rowOff>
    </xdr:to>
    <xdr:cxnSp macro="">
      <xdr:nvCxnSpPr>
        <xdr:cNvPr id="3" name="Straight Connector 2"/>
        <xdr:cNvCxnSpPr/>
      </xdr:nvCxnSpPr>
      <xdr:spPr>
        <a:xfrm>
          <a:off x="2390775" y="695325"/>
          <a:ext cx="1933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358591</xdr:colOff>
      <xdr:row>2</xdr:row>
      <xdr:rowOff>22412</xdr:rowOff>
    </xdr:from>
    <xdr:to>
      <xdr:col>6</xdr:col>
      <xdr:colOff>246532</xdr:colOff>
      <xdr:row>2</xdr:row>
      <xdr:rowOff>22412</xdr:rowOff>
    </xdr:to>
    <xdr:cxnSp macro="">
      <xdr:nvCxnSpPr>
        <xdr:cNvPr id="3" name="Straight Connector 2"/>
        <xdr:cNvCxnSpPr/>
      </xdr:nvCxnSpPr>
      <xdr:spPr>
        <a:xfrm>
          <a:off x="4269444" y="481853"/>
          <a:ext cx="146797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view="pageLayout" zoomScaleNormal="100" workbookViewId="0">
      <selection activeCell="A3" sqref="A3:G3"/>
    </sheetView>
  </sheetViews>
  <sheetFormatPr defaultRowHeight="15" x14ac:dyDescent="0.25"/>
  <cols>
    <col min="1" max="1" width="6.28515625" customWidth="1"/>
    <col min="2" max="2" width="23.42578125" customWidth="1"/>
    <col min="3" max="3" width="11.140625" customWidth="1"/>
    <col min="4" max="4" width="10.5703125" customWidth="1"/>
    <col min="5" max="5" width="18" customWidth="1"/>
    <col min="6" max="6" width="15.140625" customWidth="1"/>
    <col min="7" max="7" width="10.140625" customWidth="1"/>
    <col min="8" max="8" width="12.28515625" customWidth="1"/>
    <col min="10" max="10" width="10" bestFit="1" customWidth="1"/>
  </cols>
  <sheetData>
    <row r="1" spans="1:8" ht="15.75" x14ac:dyDescent="0.25">
      <c r="A1" s="34" t="s">
        <v>7</v>
      </c>
      <c r="B1" s="34"/>
      <c r="C1" s="34"/>
      <c r="D1" s="34"/>
      <c r="E1" s="34"/>
      <c r="F1" s="34"/>
      <c r="G1" s="34"/>
    </row>
    <row r="2" spans="1:8" s="3" customFormat="1" ht="107.25" customHeight="1" x14ac:dyDescent="0.25">
      <c r="A2" s="35" t="s">
        <v>37</v>
      </c>
      <c r="B2" s="36"/>
      <c r="C2" s="36"/>
      <c r="D2" s="36"/>
      <c r="E2" s="36"/>
      <c r="F2" s="36"/>
      <c r="G2" s="36"/>
      <c r="H2" s="2"/>
    </row>
    <row r="3" spans="1:8" ht="23.25" customHeight="1" x14ac:dyDescent="0.25">
      <c r="A3" s="37" t="s">
        <v>71</v>
      </c>
      <c r="B3" s="37"/>
      <c r="C3" s="37"/>
      <c r="D3" s="37"/>
      <c r="E3" s="37"/>
      <c r="F3" s="37"/>
      <c r="G3" s="37"/>
    </row>
    <row r="4" spans="1:8" ht="16.5" x14ac:dyDescent="0.25">
      <c r="A4" s="38"/>
      <c r="B4" s="38"/>
      <c r="C4" s="38"/>
      <c r="D4" s="38"/>
      <c r="E4" s="38"/>
      <c r="F4" s="38"/>
      <c r="G4" s="38"/>
    </row>
    <row r="5" spans="1:8" ht="63" customHeight="1" x14ac:dyDescent="0.25">
      <c r="A5" s="23" t="s">
        <v>33</v>
      </c>
      <c r="B5" s="23" t="s">
        <v>1</v>
      </c>
      <c r="C5" s="23" t="s">
        <v>2</v>
      </c>
      <c r="D5" s="23" t="s">
        <v>34</v>
      </c>
      <c r="E5" s="23" t="s">
        <v>35</v>
      </c>
      <c r="F5" s="23" t="s">
        <v>36</v>
      </c>
      <c r="G5" s="23" t="s">
        <v>3</v>
      </c>
    </row>
    <row r="6" spans="1:8" s="6" customFormat="1" ht="33.75" customHeight="1" x14ac:dyDescent="0.3">
      <c r="A6" s="5">
        <v>1</v>
      </c>
      <c r="B6" s="5" t="s">
        <v>38</v>
      </c>
      <c r="C6" s="5" t="s">
        <v>39</v>
      </c>
      <c r="D6" s="5">
        <v>2</v>
      </c>
      <c r="E6" s="5" t="s">
        <v>4</v>
      </c>
      <c r="F6" s="5" t="s">
        <v>6</v>
      </c>
      <c r="G6" s="5"/>
    </row>
    <row r="7" spans="1:8" s="6" customFormat="1" ht="34.5" customHeight="1" x14ac:dyDescent="0.3">
      <c r="A7" s="5">
        <v>2</v>
      </c>
      <c r="B7" s="5" t="s">
        <v>40</v>
      </c>
      <c r="C7" s="5" t="s">
        <v>39</v>
      </c>
      <c r="D7" s="5">
        <v>2</v>
      </c>
      <c r="E7" s="5" t="s">
        <v>4</v>
      </c>
      <c r="F7" s="5" t="s">
        <v>6</v>
      </c>
      <c r="G7" s="5"/>
    </row>
    <row r="8" spans="1:8" s="6" customFormat="1" ht="37.5" customHeight="1" x14ac:dyDescent="0.3">
      <c r="A8" s="5">
        <v>3</v>
      </c>
      <c r="B8" s="5" t="s">
        <v>41</v>
      </c>
      <c r="C8" s="5" t="s">
        <v>42</v>
      </c>
      <c r="D8" s="5">
        <v>2</v>
      </c>
      <c r="E8" s="5" t="s">
        <v>4</v>
      </c>
      <c r="F8" s="5" t="s">
        <v>6</v>
      </c>
      <c r="G8" s="5"/>
    </row>
    <row r="9" spans="1:8" s="6" customFormat="1" ht="34.5" customHeight="1" x14ac:dyDescent="0.3">
      <c r="A9" s="5">
        <v>4</v>
      </c>
      <c r="B9" s="5" t="s">
        <v>43</v>
      </c>
      <c r="C9" s="5" t="s">
        <v>44</v>
      </c>
      <c r="D9" s="5">
        <v>2</v>
      </c>
      <c r="E9" s="5" t="s">
        <v>4</v>
      </c>
      <c r="F9" s="5" t="s">
        <v>6</v>
      </c>
      <c r="G9" s="5"/>
    </row>
    <row r="10" spans="1:8" s="6" customFormat="1" ht="37.5" customHeight="1" x14ac:dyDescent="0.3">
      <c r="A10" s="5">
        <v>5</v>
      </c>
      <c r="B10" s="5" t="s">
        <v>45</v>
      </c>
      <c r="C10" s="5" t="s">
        <v>44</v>
      </c>
      <c r="D10" s="5">
        <v>2</v>
      </c>
      <c r="E10" s="5" t="s">
        <v>4</v>
      </c>
      <c r="F10" s="5" t="s">
        <v>6</v>
      </c>
      <c r="G10" s="5"/>
    </row>
    <row r="11" spans="1:8" s="6" customFormat="1" ht="39" customHeight="1" x14ac:dyDescent="0.3">
      <c r="A11" s="5">
        <v>6</v>
      </c>
      <c r="B11" s="5" t="s">
        <v>46</v>
      </c>
      <c r="C11" s="5" t="s">
        <v>47</v>
      </c>
      <c r="D11" s="5">
        <v>2</v>
      </c>
      <c r="E11" s="5" t="s">
        <v>4</v>
      </c>
      <c r="F11" s="5" t="s">
        <v>6</v>
      </c>
      <c r="G11" s="5"/>
    </row>
    <row r="12" spans="1:8" s="6" customFormat="1" ht="39" customHeight="1" x14ac:dyDescent="0.3">
      <c r="A12" s="5">
        <v>7</v>
      </c>
      <c r="B12" s="5" t="s">
        <v>48</v>
      </c>
      <c r="C12" s="5" t="s">
        <v>49</v>
      </c>
      <c r="D12" s="5">
        <v>2</v>
      </c>
      <c r="E12" s="5" t="s">
        <v>4</v>
      </c>
      <c r="F12" s="5" t="s">
        <v>6</v>
      </c>
      <c r="G12" s="5"/>
    </row>
    <row r="13" spans="1:8" s="6" customFormat="1" ht="37.5" customHeight="1" x14ac:dyDescent="0.3">
      <c r="A13" s="5">
        <v>8</v>
      </c>
      <c r="B13" s="5" t="s">
        <v>50</v>
      </c>
      <c r="C13" s="5" t="s">
        <v>49</v>
      </c>
      <c r="D13" s="5">
        <v>2</v>
      </c>
      <c r="E13" s="5" t="s">
        <v>60</v>
      </c>
      <c r="F13" s="5" t="s">
        <v>6</v>
      </c>
      <c r="G13" s="5"/>
    </row>
    <row r="14" spans="1:8" s="6" customFormat="1" ht="39.75" customHeight="1" x14ac:dyDescent="0.3">
      <c r="A14" s="5">
        <v>9</v>
      </c>
      <c r="B14" s="5" t="s">
        <v>51</v>
      </c>
      <c r="C14" s="5" t="s">
        <v>49</v>
      </c>
      <c r="D14" s="5">
        <v>2</v>
      </c>
      <c r="E14" s="5" t="s">
        <v>4</v>
      </c>
      <c r="F14" s="5" t="s">
        <v>6</v>
      </c>
      <c r="G14" s="5"/>
    </row>
    <row r="15" spans="1:8" s="6" customFormat="1" ht="37.5" x14ac:dyDescent="0.3">
      <c r="A15" s="5">
        <v>10</v>
      </c>
      <c r="B15" s="5" t="s">
        <v>52</v>
      </c>
      <c r="C15" s="5" t="s">
        <v>53</v>
      </c>
      <c r="D15" s="5">
        <v>2</v>
      </c>
      <c r="E15" s="5" t="s">
        <v>61</v>
      </c>
      <c r="F15" s="5" t="s">
        <v>6</v>
      </c>
      <c r="G15" s="5"/>
    </row>
    <row r="16" spans="1:8" s="6" customFormat="1" ht="37.5" x14ac:dyDescent="0.3">
      <c r="A16" s="5">
        <v>11</v>
      </c>
      <c r="B16" s="5" t="s">
        <v>54</v>
      </c>
      <c r="C16" s="5" t="s">
        <v>53</v>
      </c>
      <c r="D16" s="5">
        <v>2</v>
      </c>
      <c r="E16" s="5" t="s">
        <v>4</v>
      </c>
      <c r="F16" s="5" t="s">
        <v>6</v>
      </c>
      <c r="G16" s="5"/>
    </row>
    <row r="17" spans="1:7" s="6" customFormat="1" ht="37.5" x14ac:dyDescent="0.3">
      <c r="A17" s="5">
        <v>12</v>
      </c>
      <c r="B17" s="5" t="s">
        <v>55</v>
      </c>
      <c r="C17" s="5" t="s">
        <v>53</v>
      </c>
      <c r="D17" s="5">
        <v>2</v>
      </c>
      <c r="E17" s="5" t="s">
        <v>61</v>
      </c>
      <c r="F17" s="5" t="s">
        <v>6</v>
      </c>
      <c r="G17" s="5"/>
    </row>
    <row r="18" spans="1:7" s="6" customFormat="1" ht="34.5" customHeight="1" x14ac:dyDescent="0.3">
      <c r="A18" s="12">
        <v>13</v>
      </c>
      <c r="B18" s="12" t="s">
        <v>56</v>
      </c>
      <c r="C18" s="5" t="s">
        <v>59</v>
      </c>
      <c r="D18" s="12">
        <v>2</v>
      </c>
      <c r="E18" s="5" t="s">
        <v>63</v>
      </c>
      <c r="F18" s="5" t="s">
        <v>6</v>
      </c>
      <c r="G18" s="12"/>
    </row>
    <row r="19" spans="1:7" s="6" customFormat="1" ht="34.5" customHeight="1" x14ac:dyDescent="0.3">
      <c r="A19" s="12">
        <v>14</v>
      </c>
      <c r="B19" s="12" t="s">
        <v>57</v>
      </c>
      <c r="C19" s="5" t="s">
        <v>59</v>
      </c>
      <c r="D19" s="12">
        <v>2</v>
      </c>
      <c r="E19" s="12" t="s">
        <v>4</v>
      </c>
      <c r="F19" s="5" t="s">
        <v>6</v>
      </c>
      <c r="G19" s="12"/>
    </row>
    <row r="20" spans="1:7" s="6" customFormat="1" ht="33" customHeight="1" x14ac:dyDescent="0.3">
      <c r="A20" s="12">
        <v>15</v>
      </c>
      <c r="B20" s="12" t="s">
        <v>58</v>
      </c>
      <c r="C20" s="5" t="s">
        <v>59</v>
      </c>
      <c r="D20" s="12">
        <v>2</v>
      </c>
      <c r="E20" s="5" t="s">
        <v>63</v>
      </c>
      <c r="F20" s="12" t="s">
        <v>6</v>
      </c>
      <c r="G20" s="12"/>
    </row>
    <row r="21" spans="1:7" s="6" customFormat="1" ht="18.75" x14ac:dyDescent="0.3">
      <c r="A21" s="31" t="s">
        <v>5</v>
      </c>
      <c r="B21" s="32"/>
      <c r="C21" s="33"/>
      <c r="D21" s="19">
        <f>SUM(D6:D20)</f>
        <v>30</v>
      </c>
      <c r="E21" s="14"/>
      <c r="F21" s="14"/>
      <c r="G21" s="14"/>
    </row>
    <row r="22" spans="1:7" s="6" customFormat="1" ht="18.75" x14ac:dyDescent="0.3"/>
    <row r="23" spans="1:7" ht="16.5" x14ac:dyDescent="0.25">
      <c r="A23" s="1"/>
      <c r="B23" s="1"/>
      <c r="C23" s="1"/>
      <c r="D23" s="1"/>
      <c r="E23" s="1"/>
      <c r="F23" s="1"/>
      <c r="G23" s="1"/>
    </row>
  </sheetData>
  <mergeCells count="5">
    <mergeCell ref="A21:C21"/>
    <mergeCell ref="A1:G1"/>
    <mergeCell ref="A2:G2"/>
    <mergeCell ref="A3:G3"/>
    <mergeCell ref="A4:G4"/>
  </mergeCells>
  <pageMargins left="0.46875" right="0.30208333333333331"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zoomScaleNormal="100" workbookViewId="0">
      <selection activeCell="A3" sqref="A3:G3"/>
    </sheetView>
  </sheetViews>
  <sheetFormatPr defaultRowHeight="15" x14ac:dyDescent="0.25"/>
  <cols>
    <col min="1" max="1" width="4.140625" bestFit="1" customWidth="1"/>
    <col min="2" max="2" width="26.140625" bestFit="1" customWidth="1"/>
    <col min="3" max="3" width="11" customWidth="1"/>
    <col min="4" max="4" width="16.140625" customWidth="1"/>
    <col min="5" max="5" width="9.7109375" customWidth="1"/>
    <col min="6" max="6" width="16" customWidth="1"/>
  </cols>
  <sheetData>
    <row r="1" spans="1:8" ht="15.75" x14ac:dyDescent="0.25">
      <c r="A1" s="41" t="s">
        <v>31</v>
      </c>
      <c r="B1" s="41"/>
      <c r="C1" s="41"/>
      <c r="D1" s="41"/>
      <c r="E1" s="41"/>
      <c r="F1" s="41"/>
      <c r="G1" s="41"/>
    </row>
    <row r="2" spans="1:8" ht="45" customHeight="1" x14ac:dyDescent="0.3">
      <c r="A2" s="39" t="s">
        <v>12</v>
      </c>
      <c r="B2" s="40"/>
      <c r="C2" s="40"/>
      <c r="D2" s="40"/>
      <c r="E2" s="40"/>
      <c r="F2" s="40"/>
      <c r="G2" s="40"/>
    </row>
    <row r="3" spans="1:8" ht="30.75" customHeight="1" x14ac:dyDescent="0.25">
      <c r="A3" s="42" t="s">
        <v>72</v>
      </c>
      <c r="B3" s="42"/>
      <c r="C3" s="42"/>
      <c r="D3" s="42"/>
      <c r="E3" s="42"/>
      <c r="F3" s="42"/>
      <c r="G3" s="42"/>
      <c r="H3" s="4"/>
    </row>
    <row r="4" spans="1:8" ht="6.75" customHeight="1" x14ac:dyDescent="0.25">
      <c r="A4" s="9"/>
      <c r="B4" s="9"/>
      <c r="C4" s="9"/>
      <c r="D4" s="9"/>
      <c r="E4" s="9"/>
      <c r="F4" s="9"/>
      <c r="G4" s="9"/>
      <c r="H4" s="4"/>
    </row>
    <row r="5" spans="1:8" x14ac:dyDescent="0.25">
      <c r="E5" s="44" t="s">
        <v>62</v>
      </c>
      <c r="F5" s="44"/>
      <c r="G5" s="44"/>
    </row>
    <row r="6" spans="1:8" s="7" customFormat="1" ht="78.75" x14ac:dyDescent="0.25">
      <c r="A6" s="10" t="s">
        <v>0</v>
      </c>
      <c r="B6" s="10" t="s">
        <v>8</v>
      </c>
      <c r="C6" s="10" t="s">
        <v>2</v>
      </c>
      <c r="D6" s="10" t="s">
        <v>9</v>
      </c>
      <c r="E6" s="10" t="s">
        <v>10</v>
      </c>
      <c r="F6" s="10" t="s">
        <v>11</v>
      </c>
      <c r="G6" s="10" t="s">
        <v>3</v>
      </c>
    </row>
    <row r="7" spans="1:8" s="6" customFormat="1" ht="36" customHeight="1" x14ac:dyDescent="0.3">
      <c r="A7" s="5">
        <v>1</v>
      </c>
      <c r="B7" s="5" t="s">
        <v>38</v>
      </c>
      <c r="C7" s="5" t="s">
        <v>39</v>
      </c>
      <c r="D7" s="15">
        <v>20.7</v>
      </c>
      <c r="E7" s="18">
        <v>1.2</v>
      </c>
      <c r="F7" s="11">
        <v>0</v>
      </c>
      <c r="G7" s="11"/>
    </row>
    <row r="8" spans="1:8" s="6" customFormat="1" ht="39.75" customHeight="1" x14ac:dyDescent="0.3">
      <c r="A8" s="5">
        <v>2</v>
      </c>
      <c r="B8" s="5" t="s">
        <v>40</v>
      </c>
      <c r="C8" s="5" t="s">
        <v>39</v>
      </c>
      <c r="D8" s="15">
        <v>20.7</v>
      </c>
      <c r="E8" s="18">
        <v>1.2</v>
      </c>
      <c r="F8" s="11">
        <v>0</v>
      </c>
      <c r="G8" s="11"/>
    </row>
    <row r="9" spans="1:8" s="6" customFormat="1" ht="39" customHeight="1" x14ac:dyDescent="0.3">
      <c r="A9" s="5">
        <v>3</v>
      </c>
      <c r="B9" s="5" t="s">
        <v>41</v>
      </c>
      <c r="C9" s="5" t="s">
        <v>42</v>
      </c>
      <c r="D9" s="15">
        <v>20.7</v>
      </c>
      <c r="E9" s="18">
        <v>1.2</v>
      </c>
      <c r="F9" s="11">
        <v>0</v>
      </c>
      <c r="G9" s="11"/>
    </row>
    <row r="10" spans="1:8" s="6" customFormat="1" ht="40.5" customHeight="1" x14ac:dyDescent="0.3">
      <c r="A10" s="5">
        <v>4</v>
      </c>
      <c r="B10" s="5" t="s">
        <v>43</v>
      </c>
      <c r="C10" s="5" t="s">
        <v>44</v>
      </c>
      <c r="D10" s="15">
        <v>20.7</v>
      </c>
      <c r="E10" s="18">
        <v>1.2</v>
      </c>
      <c r="F10" s="11">
        <v>0</v>
      </c>
      <c r="G10" s="11"/>
    </row>
    <row r="11" spans="1:8" s="6" customFormat="1" ht="39.75" customHeight="1" x14ac:dyDescent="0.3">
      <c r="A11" s="5">
        <v>5</v>
      </c>
      <c r="B11" s="5" t="s">
        <v>45</v>
      </c>
      <c r="C11" s="5" t="s">
        <v>44</v>
      </c>
      <c r="D11" s="15">
        <v>20.7</v>
      </c>
      <c r="E11" s="18">
        <v>1.2</v>
      </c>
      <c r="F11" s="11">
        <v>0</v>
      </c>
      <c r="G11" s="11"/>
    </row>
    <row r="12" spans="1:8" s="6" customFormat="1" ht="38.25" customHeight="1" x14ac:dyDescent="0.3">
      <c r="A12" s="5">
        <v>6</v>
      </c>
      <c r="B12" s="5" t="s">
        <v>46</v>
      </c>
      <c r="C12" s="5" t="s">
        <v>47</v>
      </c>
      <c r="D12" s="15">
        <v>20.7</v>
      </c>
      <c r="E12" s="18">
        <v>1.2</v>
      </c>
      <c r="F12" s="11">
        <v>0</v>
      </c>
      <c r="G12" s="11"/>
    </row>
    <row r="13" spans="1:8" s="6" customFormat="1" ht="36" customHeight="1" x14ac:dyDescent="0.3">
      <c r="A13" s="5">
        <v>7</v>
      </c>
      <c r="B13" s="5" t="s">
        <v>48</v>
      </c>
      <c r="C13" s="5" t="s">
        <v>49</v>
      </c>
      <c r="D13" s="15">
        <v>20.7</v>
      </c>
      <c r="E13" s="18">
        <v>1.2</v>
      </c>
      <c r="F13" s="11">
        <v>0</v>
      </c>
      <c r="G13" s="11"/>
    </row>
    <row r="14" spans="1:8" s="6" customFormat="1" ht="39" customHeight="1" x14ac:dyDescent="0.3">
      <c r="A14" s="5">
        <v>8</v>
      </c>
      <c r="B14" s="5" t="s">
        <v>50</v>
      </c>
      <c r="C14" s="5" t="s">
        <v>49</v>
      </c>
      <c r="D14" s="15">
        <v>20.7</v>
      </c>
      <c r="E14" s="18">
        <v>1.2</v>
      </c>
      <c r="F14" s="11">
        <v>0</v>
      </c>
      <c r="G14" s="11"/>
    </row>
    <row r="15" spans="1:8" s="6" customFormat="1" ht="39" customHeight="1" x14ac:dyDescent="0.3">
      <c r="A15" s="5">
        <v>9</v>
      </c>
      <c r="B15" s="5" t="s">
        <v>51</v>
      </c>
      <c r="C15" s="5" t="s">
        <v>49</v>
      </c>
      <c r="D15" s="15">
        <v>20.7</v>
      </c>
      <c r="E15" s="18">
        <v>1.2</v>
      </c>
      <c r="F15" s="11">
        <v>0</v>
      </c>
      <c r="G15" s="11"/>
    </row>
    <row r="16" spans="1:8" s="6" customFormat="1" ht="37.5" x14ac:dyDescent="0.3">
      <c r="A16" s="5">
        <v>10</v>
      </c>
      <c r="B16" s="5" t="s">
        <v>52</v>
      </c>
      <c r="C16" s="5" t="s">
        <v>53</v>
      </c>
      <c r="D16" s="15">
        <v>20.7</v>
      </c>
      <c r="E16" s="18">
        <v>1.2</v>
      </c>
      <c r="F16" s="11">
        <v>0</v>
      </c>
      <c r="G16" s="11"/>
    </row>
    <row r="17" spans="1:7" s="6" customFormat="1" ht="37.5" x14ac:dyDescent="0.3">
      <c r="A17" s="5">
        <v>11</v>
      </c>
      <c r="B17" s="5" t="s">
        <v>54</v>
      </c>
      <c r="C17" s="5" t="s">
        <v>53</v>
      </c>
      <c r="D17" s="15">
        <v>20.7</v>
      </c>
      <c r="E17" s="18">
        <v>1.2</v>
      </c>
      <c r="F17" s="11">
        <v>0</v>
      </c>
      <c r="G17" s="11"/>
    </row>
    <row r="18" spans="1:7" s="6" customFormat="1" ht="37.5" x14ac:dyDescent="0.3">
      <c r="A18" s="5">
        <v>12</v>
      </c>
      <c r="B18" s="5" t="s">
        <v>55</v>
      </c>
      <c r="C18" s="5" t="s">
        <v>53</v>
      </c>
      <c r="D18" s="15">
        <v>20.7</v>
      </c>
      <c r="E18" s="18">
        <v>1.2</v>
      </c>
      <c r="F18" s="11">
        <v>0</v>
      </c>
      <c r="G18" s="11"/>
    </row>
    <row r="19" spans="1:7" s="6" customFormat="1" ht="56.25" x14ac:dyDescent="0.3">
      <c r="A19" s="12">
        <v>13</v>
      </c>
      <c r="B19" s="12" t="s">
        <v>56</v>
      </c>
      <c r="C19" s="5" t="s">
        <v>59</v>
      </c>
      <c r="D19" s="15">
        <v>20.7</v>
      </c>
      <c r="E19" s="18">
        <v>1.2</v>
      </c>
      <c r="F19" s="11">
        <v>0</v>
      </c>
      <c r="G19" s="13"/>
    </row>
    <row r="20" spans="1:7" s="6" customFormat="1" ht="56.25" x14ac:dyDescent="0.3">
      <c r="A20" s="12">
        <v>14</v>
      </c>
      <c r="B20" s="12" t="s">
        <v>57</v>
      </c>
      <c r="C20" s="5" t="s">
        <v>59</v>
      </c>
      <c r="D20" s="15">
        <v>20.7</v>
      </c>
      <c r="E20" s="18">
        <v>1.2</v>
      </c>
      <c r="F20" s="11">
        <v>0</v>
      </c>
      <c r="G20" s="13"/>
    </row>
    <row r="21" spans="1:7" s="6" customFormat="1" ht="56.25" x14ac:dyDescent="0.3">
      <c r="A21" s="12">
        <v>15</v>
      </c>
      <c r="B21" s="12" t="s">
        <v>58</v>
      </c>
      <c r="C21" s="5" t="s">
        <v>59</v>
      </c>
      <c r="D21" s="15">
        <v>20.7</v>
      </c>
      <c r="E21" s="18">
        <v>1.2</v>
      </c>
      <c r="F21" s="11">
        <v>0</v>
      </c>
      <c r="G21" s="13"/>
    </row>
    <row r="22" spans="1:7" s="6" customFormat="1" ht="18.75" x14ac:dyDescent="0.3">
      <c r="A22" s="43" t="s">
        <v>5</v>
      </c>
      <c r="B22" s="43"/>
      <c r="C22" s="14"/>
      <c r="D22" s="16">
        <f>SUM(D7:D21)</f>
        <v>310.49999999999994</v>
      </c>
      <c r="E22" s="16">
        <f>SUM(E7:E21)</f>
        <v>17.999999999999996</v>
      </c>
      <c r="F22" s="17">
        <v>0</v>
      </c>
      <c r="G22" s="14"/>
    </row>
    <row r="23" spans="1:7" s="6" customFormat="1" ht="18.75" x14ac:dyDescent="0.3"/>
  </sheetData>
  <mergeCells count="5">
    <mergeCell ref="A2:G2"/>
    <mergeCell ref="A1:G1"/>
    <mergeCell ref="A3:G3"/>
    <mergeCell ref="A22:B22"/>
    <mergeCell ref="E5:G5"/>
  </mergeCells>
  <pageMargins left="0.7" right="0.26041666666666669"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abSelected="1" view="pageLayout" zoomScale="85" zoomScaleNormal="100" zoomScalePageLayoutView="85" workbookViewId="0">
      <selection activeCell="A3" sqref="A3:K3"/>
    </sheetView>
  </sheetViews>
  <sheetFormatPr defaultRowHeight="15" x14ac:dyDescent="0.25"/>
  <cols>
    <col min="1" max="1" width="3.7109375" bestFit="1" customWidth="1"/>
    <col min="2" max="2" width="29.85546875" customWidth="1"/>
    <col min="3" max="3" width="11.85546875" bestFit="1" customWidth="1"/>
    <col min="4" max="4" width="9" bestFit="1" customWidth="1"/>
    <col min="5" max="5" width="7.85546875" bestFit="1" customWidth="1"/>
    <col min="6" max="6" width="14.28515625" bestFit="1" customWidth="1"/>
    <col min="7" max="7" width="21.140625" bestFit="1" customWidth="1"/>
    <col min="8" max="8" width="11.28515625" customWidth="1"/>
    <col min="9" max="9" width="14.28515625" bestFit="1" customWidth="1"/>
    <col min="10" max="10" width="7.140625" bestFit="1" customWidth="1"/>
    <col min="11" max="11" width="9.28515625" bestFit="1" customWidth="1"/>
  </cols>
  <sheetData>
    <row r="1" spans="1:13" ht="15.75" x14ac:dyDescent="0.25">
      <c r="A1" s="41" t="s">
        <v>70</v>
      </c>
      <c r="B1" s="41"/>
      <c r="C1" s="41"/>
      <c r="D1" s="41"/>
      <c r="E1" s="41"/>
      <c r="F1" s="41"/>
      <c r="G1" s="41"/>
      <c r="H1" s="41"/>
      <c r="I1" s="41"/>
      <c r="J1" s="41"/>
      <c r="K1" s="41"/>
    </row>
    <row r="2" spans="1:13" ht="20.25" x14ac:dyDescent="0.25">
      <c r="A2" s="55" t="s">
        <v>30</v>
      </c>
      <c r="B2" s="55"/>
      <c r="C2" s="55"/>
      <c r="D2" s="55"/>
      <c r="E2" s="55"/>
      <c r="F2" s="55"/>
      <c r="G2" s="55"/>
      <c r="H2" s="55"/>
      <c r="I2" s="55"/>
      <c r="J2" s="55"/>
      <c r="K2" s="55"/>
    </row>
    <row r="3" spans="1:13" ht="45.75" customHeight="1" x14ac:dyDescent="0.25">
      <c r="A3" s="56" t="s">
        <v>73</v>
      </c>
      <c r="B3" s="56"/>
      <c r="C3" s="56"/>
      <c r="D3" s="56"/>
      <c r="E3" s="56"/>
      <c r="F3" s="56"/>
      <c r="G3" s="56"/>
      <c r="H3" s="56"/>
      <c r="I3" s="56"/>
      <c r="J3" s="56"/>
      <c r="K3" s="56"/>
    </row>
    <row r="5" spans="1:13" s="8" customFormat="1" ht="19.5" thickBot="1" x14ac:dyDescent="0.35"/>
    <row r="6" spans="1:13" ht="19.5" customHeight="1" thickBot="1" x14ac:dyDescent="0.3">
      <c r="A6" s="48" t="s">
        <v>0</v>
      </c>
      <c r="B6" s="48" t="s">
        <v>13</v>
      </c>
      <c r="C6" s="48" t="s">
        <v>14</v>
      </c>
      <c r="D6" s="51" t="s">
        <v>15</v>
      </c>
      <c r="E6" s="52"/>
      <c r="F6" s="53"/>
      <c r="G6" s="54" t="s">
        <v>16</v>
      </c>
      <c r="H6" s="52"/>
      <c r="I6" s="52"/>
      <c r="J6" s="52"/>
      <c r="K6" s="53"/>
      <c r="L6" s="20"/>
      <c r="M6" s="22"/>
    </row>
    <row r="7" spans="1:13" ht="18.75" customHeight="1" x14ac:dyDescent="0.25">
      <c r="A7" s="49"/>
      <c r="B7" s="49"/>
      <c r="C7" s="49"/>
      <c r="D7" s="48" t="s">
        <v>17</v>
      </c>
      <c r="E7" s="48" t="s">
        <v>18</v>
      </c>
      <c r="F7" s="48" t="s">
        <v>19</v>
      </c>
      <c r="G7" s="48" t="s">
        <v>20</v>
      </c>
      <c r="H7" s="48" t="s">
        <v>21</v>
      </c>
      <c r="I7" s="48" t="s">
        <v>22</v>
      </c>
      <c r="J7" s="48" t="s">
        <v>23</v>
      </c>
      <c r="K7" s="48" t="s">
        <v>24</v>
      </c>
      <c r="L7" s="20"/>
      <c r="M7" s="22"/>
    </row>
    <row r="8" spans="1:13" x14ac:dyDescent="0.25">
      <c r="A8" s="49"/>
      <c r="B8" s="49"/>
      <c r="C8" s="49"/>
      <c r="D8" s="49"/>
      <c r="E8" s="49"/>
      <c r="F8" s="49"/>
      <c r="G8" s="49"/>
      <c r="H8" s="49"/>
      <c r="I8" s="49"/>
      <c r="J8" s="49"/>
      <c r="K8" s="49"/>
      <c r="L8" s="21"/>
      <c r="M8" s="22"/>
    </row>
    <row r="9" spans="1:13" ht="15.75" thickBot="1" x14ac:dyDescent="0.3">
      <c r="A9" s="50"/>
      <c r="B9" s="50"/>
      <c r="C9" s="50"/>
      <c r="D9" s="50"/>
      <c r="E9" s="50"/>
      <c r="F9" s="50"/>
      <c r="G9" s="50"/>
      <c r="H9" s="50"/>
      <c r="I9" s="50"/>
      <c r="J9" s="50"/>
      <c r="K9" s="50"/>
      <c r="L9" s="21"/>
      <c r="M9" s="22"/>
    </row>
    <row r="10" spans="1:13" s="27" customFormat="1" ht="38.25" thickBot="1" x14ac:dyDescent="0.3">
      <c r="A10" s="24">
        <v>1</v>
      </c>
      <c r="B10" s="25" t="s">
        <v>32</v>
      </c>
      <c r="C10" s="26" t="s">
        <v>25</v>
      </c>
      <c r="D10" s="26">
        <v>15</v>
      </c>
      <c r="E10" s="26">
        <f>E11+E12</f>
        <v>21.9</v>
      </c>
      <c r="F10" s="26">
        <v>328.5</v>
      </c>
      <c r="G10" s="26">
        <v>310.5</v>
      </c>
      <c r="H10" s="26"/>
      <c r="I10" s="26"/>
      <c r="J10" s="26"/>
      <c r="K10" s="26"/>
    </row>
    <row r="11" spans="1:13" s="27" customFormat="1" ht="38.25" thickBot="1" x14ac:dyDescent="0.3">
      <c r="A11" s="28" t="s">
        <v>26</v>
      </c>
      <c r="B11" s="29" t="s">
        <v>64</v>
      </c>
      <c r="C11" s="30" t="s">
        <v>25</v>
      </c>
      <c r="D11" s="30">
        <v>15</v>
      </c>
      <c r="E11" s="30">
        <v>20.7</v>
      </c>
      <c r="F11" s="30">
        <v>310.5</v>
      </c>
      <c r="G11" s="30">
        <v>310.5</v>
      </c>
      <c r="H11" s="30" t="s">
        <v>65</v>
      </c>
      <c r="I11" s="30" t="s">
        <v>66</v>
      </c>
      <c r="J11" s="30" t="s">
        <v>65</v>
      </c>
      <c r="K11" s="30" t="s">
        <v>66</v>
      </c>
    </row>
    <row r="12" spans="1:13" s="27" customFormat="1" ht="38.25" thickBot="1" x14ac:dyDescent="0.3">
      <c r="A12" s="28" t="s">
        <v>26</v>
      </c>
      <c r="B12" s="29" t="s">
        <v>27</v>
      </c>
      <c r="C12" s="30" t="s">
        <v>67</v>
      </c>
      <c r="D12" s="30">
        <v>15</v>
      </c>
      <c r="E12" s="30">
        <v>1.2</v>
      </c>
      <c r="F12" s="30">
        <v>18</v>
      </c>
      <c r="G12" s="29"/>
      <c r="H12" s="30" t="s">
        <v>65</v>
      </c>
      <c r="I12" s="30">
        <v>18</v>
      </c>
      <c r="J12" s="30" t="s">
        <v>65</v>
      </c>
      <c r="K12" s="30" t="s">
        <v>66</v>
      </c>
    </row>
    <row r="13" spans="1:13" s="27" customFormat="1" ht="38.25" thickBot="1" x14ac:dyDescent="0.3">
      <c r="A13" s="24">
        <v>2</v>
      </c>
      <c r="B13" s="25" t="s">
        <v>68</v>
      </c>
      <c r="C13" s="26" t="s">
        <v>67</v>
      </c>
      <c r="D13" s="26" t="s">
        <v>26</v>
      </c>
      <c r="E13" s="26" t="s">
        <v>65</v>
      </c>
      <c r="F13" s="26">
        <v>5.5</v>
      </c>
      <c r="G13" s="26">
        <v>5.5</v>
      </c>
      <c r="H13" s="26" t="s">
        <v>65</v>
      </c>
      <c r="I13" s="26" t="s">
        <v>66</v>
      </c>
      <c r="J13" s="26" t="s">
        <v>65</v>
      </c>
      <c r="K13" s="26" t="s">
        <v>66</v>
      </c>
    </row>
    <row r="14" spans="1:13" s="27" customFormat="1" ht="57" thickBot="1" x14ac:dyDescent="0.3">
      <c r="A14" s="28" t="s">
        <v>26</v>
      </c>
      <c r="B14" s="29" t="s">
        <v>69</v>
      </c>
      <c r="C14" s="30" t="s">
        <v>25</v>
      </c>
      <c r="D14" s="30"/>
      <c r="E14" s="30"/>
      <c r="F14" s="30">
        <v>2.5</v>
      </c>
      <c r="G14" s="30">
        <v>2.5</v>
      </c>
      <c r="H14" s="30" t="s">
        <v>65</v>
      </c>
      <c r="I14" s="30" t="s">
        <v>66</v>
      </c>
      <c r="J14" s="30" t="s">
        <v>65</v>
      </c>
      <c r="K14" s="30" t="s">
        <v>66</v>
      </c>
    </row>
    <row r="15" spans="1:13" s="27" customFormat="1" ht="38.25" thickBot="1" x14ac:dyDescent="0.3">
      <c r="A15" s="28" t="s">
        <v>26</v>
      </c>
      <c r="B15" s="29" t="s">
        <v>28</v>
      </c>
      <c r="C15" s="30" t="s">
        <v>25</v>
      </c>
      <c r="D15" s="30">
        <v>1</v>
      </c>
      <c r="E15" s="30">
        <v>3</v>
      </c>
      <c r="F15" s="30">
        <v>3</v>
      </c>
      <c r="G15" s="30">
        <v>3</v>
      </c>
      <c r="H15" s="30" t="s">
        <v>65</v>
      </c>
      <c r="I15" s="30" t="s">
        <v>66</v>
      </c>
      <c r="J15" s="30" t="s">
        <v>65</v>
      </c>
      <c r="K15" s="30" t="s">
        <v>66</v>
      </c>
    </row>
    <row r="16" spans="1:13" s="27" customFormat="1" ht="19.5" customHeight="1" thickBot="1" x14ac:dyDescent="0.3">
      <c r="A16" s="45" t="s">
        <v>29</v>
      </c>
      <c r="B16" s="46"/>
      <c r="C16" s="47"/>
      <c r="D16" s="26"/>
      <c r="E16" s="26"/>
      <c r="F16" s="26">
        <v>334</v>
      </c>
      <c r="G16" s="26">
        <v>316</v>
      </c>
      <c r="H16" s="26">
        <v>0</v>
      </c>
      <c r="I16" s="26">
        <v>18</v>
      </c>
      <c r="J16" s="26" t="s">
        <v>65</v>
      </c>
      <c r="K16" s="26" t="s">
        <v>66</v>
      </c>
    </row>
    <row r="17" s="27" customFormat="1" x14ac:dyDescent="0.25"/>
    <row r="18" s="27" customFormat="1" x14ac:dyDescent="0.25"/>
    <row r="19" s="27" customFormat="1" x14ac:dyDescent="0.25"/>
  </sheetData>
  <mergeCells count="17">
    <mergeCell ref="A2:K2"/>
    <mergeCell ref="A1:K1"/>
    <mergeCell ref="A3:K3"/>
    <mergeCell ref="A6:A9"/>
    <mergeCell ref="A16:C16"/>
    <mergeCell ref="B6:B9"/>
    <mergeCell ref="C6:C9"/>
    <mergeCell ref="D6:F6"/>
    <mergeCell ref="G6:K6"/>
    <mergeCell ref="D7:D9"/>
    <mergeCell ref="E7:E9"/>
    <mergeCell ref="F7:F9"/>
    <mergeCell ref="G7:G9"/>
    <mergeCell ref="H7:H9"/>
    <mergeCell ref="I7:I9"/>
    <mergeCell ref="J7:J9"/>
    <mergeCell ref="K7:K9"/>
  </mergeCells>
  <pageMargins left="0.42708333333333331" right="0.27083333333333331"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Phụ lục 01</vt:lpstr>
      <vt:lpstr>Phụ lục 3</vt:lpstr>
      <vt:lpstr>Phụ lục 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2023-04-19T06:45:16Z</dcterms:modified>
</cp:coreProperties>
</file>